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0115" windowHeight="8010"/>
  </bookViews>
  <sheets>
    <sheet name="Mẫu 1B-VCQL" sheetId="1" r:id="rId1"/>
  </sheets>
  <definedNames>
    <definedName name="_xlnm.Print_Titles" localSheetId="0">'Mẫu 1B-VCQL'!$11:$11</definedName>
  </definedNames>
  <calcPr calcId="144525"/>
</workbook>
</file>

<file path=xl/calcChain.xml><?xml version="1.0" encoding="utf-8"?>
<calcChain xmlns="http://schemas.openxmlformats.org/spreadsheetml/2006/main">
  <c r="F39" i="1" l="1"/>
  <c r="G45" i="1" l="1"/>
  <c r="F45" i="1"/>
  <c r="G39" i="1"/>
  <c r="E39" i="1"/>
  <c r="G33" i="1"/>
  <c r="F33" i="1"/>
  <c r="E33" i="1"/>
  <c r="G27" i="1"/>
  <c r="F27" i="1"/>
  <c r="E27" i="1"/>
  <c r="E26" i="1" s="1"/>
  <c r="G20" i="1"/>
  <c r="F20" i="1"/>
  <c r="E20" i="1"/>
  <c r="G14" i="1"/>
  <c r="F14" i="1"/>
  <c r="E14" i="1"/>
  <c r="E13" i="1" l="1"/>
  <c r="E52" i="1" s="1"/>
  <c r="G26" i="1"/>
  <c r="G13" i="1"/>
  <c r="F26" i="1"/>
  <c r="F13" i="1"/>
  <c r="G52" i="1"/>
  <c r="F52" i="1" l="1"/>
  <c r="G59" i="1"/>
  <c r="G58" i="1"/>
  <c r="G57" i="1"/>
  <c r="G56" i="1"/>
</calcChain>
</file>

<file path=xl/sharedStrings.xml><?xml version="1.0" encoding="utf-8"?>
<sst xmlns="http://schemas.openxmlformats.org/spreadsheetml/2006/main" count="109" uniqueCount="99">
  <si>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</si>
  <si>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</si>
  <si>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</si>
  <si>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</si>
  <si>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</si>
  <si>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</si>
  <si>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</si>
  <si>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</si>
  <si>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</si>
  <si>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</si>
  <si>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</si>
  <si>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</si>
  <si>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</si>
  <si>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</si>
  <si>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</si>
  <si>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</si>
  <si>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</si>
  <si>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</si>
  <si>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</si>
  <si>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</si>
  <si>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</si>
  <si>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</si>
  <si>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</si>
  <si>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</si>
  <si>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</si>
  <si>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</si>
  <si>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</si>
  <si>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</si>
  <si>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</si>
  <si>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</si>
  <si>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</si>
  <si>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</si>
  <si>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</si>
  <si>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</si>
  <si>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</si>
  <si>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</si>
  <si>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</si>
  <si>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</si>
  <si>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</si>
  <si>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</si>
  <si>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</si>
  <si>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</si>
  <si>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</si>
  <si>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</si>
  <si>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</si>
  <si>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</si>
  <si>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</si>
  <si>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</si>
  <si>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</si>
  <si>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</si>
  <si>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</si>
  <si>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</si>
  <si>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</si>
  <si>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</si>
  <si>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</si>
  <si>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</si>
  <si>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</si>
  <si>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3.2</t>
  </si>
  <si>
    <t xml:space="preserve">Hoàn thành nhiệm vụ vượt tiến độ, có chất lượng và hiệu quả </t>
  </si>
  <si>
    <t>3.3</t>
  </si>
  <si>
    <t>Sáng tạo, cải tiến phương pháp làm việc, nâng cao hiệu quả công việc (2đ); Không sáng tạo, không cải tiến (0đ)</t>
  </si>
  <si>
    <t>3.4</t>
  </si>
  <si>
    <t>Có lập lịch làm việc cá nhân trên egov và gán quyền xem cho CB-GV-NV trong đơn vị (2đ); Không lập lịch hoặc có lập nhưng không đầy đủ thông tin cần thiết (0đ)</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</si>
  <si>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</si>
  <si>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</si>
  <si>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</si>
  <si>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</si>
  <si>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</si>
  <si>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</si>
  <si>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</si>
  <si>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</si>
  <si>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</si>
  <si>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</si>
  <si>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</si>
  <si>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</si>
  <si>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</si>
  <si>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</si>
  <si>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</si>
  <si>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</si>
  <si>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</si>
  <si>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</si>
  <si>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</si>
  <si>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</si>
  <si>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</si>
  <si>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</si>
  <si>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</si>
  <si>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</si>
  <si>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</si>
  <si>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</si>
  <si>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</si>
  <si>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</si>
  <si>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r>
      <t xml:space="preserve">NGƯỜI CÓ THẨM QUYỀN ĐÁNH GIÁ
</t>
    </r>
    <r>
      <rPr>
        <i/>
        <sz val="13"/>
        <color indexed="8"/>
        <rFont val="Times New Roman"/>
        <family val="1"/>
      </rPr>
      <t>(ký tên và ghi rõ họ tên)</t>
    </r>
  </si>
  <si>
    <t xml:space="preserve">Họ và tên: NGUYỄN TRỌNG NGHĨA  </t>
  </si>
  <si>
    <t xml:space="preserve">Chức vụ: Trưởng khoa  </t>
  </si>
  <si>
    <r>
      <t>Đơn vị công tác</t>
    </r>
    <r>
      <rPr>
        <b/>
        <i/>
        <sz val="12"/>
        <color indexed="8"/>
        <rFont val="Times New Roman"/>
        <family val="1"/>
      </rPr>
      <t xml:space="preserve"> (phòng, khoa…): Khoa Kinh Tế </t>
    </r>
  </si>
  <si>
    <t>X</t>
  </si>
  <si>
    <t xml:space="preserve">NGUYỄN TRỌNG NGHĨA  </t>
  </si>
  <si>
    <t>Tp. HCM, ngày 28 tháng 12 năm 2018</t>
  </si>
  <si>
    <t>Tp. HCM, ngày…… tháng …… năm 201</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</si>
</sst>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b/>
      <sz val="12"/>
      <color rgb="FFFF0000"/>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6">
    <xf numFmtId="0" fontId="0" fillId="0" borderId="0" xfId="0"/>
    <xf numFmtId="0" fontId="7" fillId="0" borderId="0" xfId="0" applyFont="1" applyFill="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wrapText="1"/>
      <protection hidden="1"/>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20"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9" fillId="0" borderId="1" xfId="0" quotePrefix="1"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4" fillId="0" borderId="0" xfId="0" applyFont="1" applyFill="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hidden="1"/>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0" fontId="18" fillId="0" borderId="0" xfId="0" applyFont="1" applyFill="1" applyBorder="1" applyAlignment="1" applyProtection="1">
      <alignmen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7"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9" fillId="0" borderId="0" xfId="0" applyFont="1" applyFill="1" applyAlignment="1">
      <alignment horizontal="left" vertical="center" wrapText="1"/>
    </xf>
    <xf numFmtId="0" fontId="20" fillId="0" borderId="5" xfId="0" applyFont="1" applyFill="1" applyBorder="1" applyAlignment="1" applyProtection="1">
      <alignment horizontal="center" vertical="center" wrapText="1"/>
      <protection locked="0"/>
    </xf>
    <xf numFmtId="0" fontId="3" fillId="0" borderId="0" xfId="0" applyFont="1" applyFill="1" applyAlignment="1">
      <alignment vertical="top" wrapText="1"/>
    </xf>
    <xf numFmtId="0" fontId="3" fillId="0" borderId="0" xfId="0" applyFont="1" applyFill="1" applyAlignment="1">
      <alignment horizontal="center" vertical="center" wrapText="1"/>
    </xf>
    <xf numFmtId="0" fontId="1"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2"/>
  <sheetViews>
    <sheetView tabSelected="1" zoomScale="115" zoomScaleNormal="115" workbookViewId="0">
      <selection activeCell="B67" sqref="B67:G67"/>
    </sheetView>
  </sheetViews>
  <sheetFormatPr defaultRowHeight="15.75" x14ac:dyDescent="0.25"/>
  <cols>
    <col min="1" max="1" width="5.42578125" style="7" bestFit="1" customWidth="1"/>
    <col min="2" max="2" width="28" style="8" customWidth="1"/>
    <col min="3" max="3" width="11.28515625" style="7" customWidth="1"/>
    <col min="4" max="4" width="10.85546875" style="7" customWidth="1"/>
    <col min="5" max="5" width="9.140625" style="7" customWidth="1"/>
    <col min="6" max="6" width="12" style="7" customWidth="1"/>
    <col min="7" max="7" width="11.5703125" style="7" customWidth="1"/>
    <col min="8" max="8" width="9.140625" style="7" customWidth="1"/>
    <col min="9" max="16384" width="9.140625" style="7"/>
  </cols>
  <sheetData>
    <row r="1" spans="1:8" ht="27" x14ac:dyDescent="0.25">
      <c r="H1" s="20" t="s">
        <v>0</v>
      </c>
    </row>
    <row r="2" spans="1:8" s="11" customFormat="1" ht="48.75" customHeight="1" x14ac:dyDescent="0.25">
      <c r="A2" s="19" t="s">
        <v>1</v>
      </c>
      <c r="B2" s="19"/>
      <c r="C2" s="19"/>
      <c r="D2" s="19" t="s">
        <v>2</v>
      </c>
      <c r="E2" s="19"/>
      <c r="F2" s="19"/>
      <c r="G2" s="19"/>
      <c r="H2" s="19"/>
    </row>
    <row r="3" spans="1:8" s="11" customFormat="1" ht="8.25" customHeight="1" x14ac:dyDescent="0.25">
      <c r="A3" s="21"/>
      <c r="B3" s="21"/>
      <c r="D3" s="22"/>
      <c r="E3" s="22"/>
      <c r="F3" s="22"/>
      <c r="G3" s="22"/>
      <c r="H3" s="22"/>
    </row>
    <row r="4" spans="1:8" ht="7.15" customHeight="1" x14ac:dyDescent="0.25">
      <c r="B4" s="7"/>
    </row>
    <row r="5" spans="1:8" ht="39.950000000000003" customHeight="1" x14ac:dyDescent="0.25">
      <c r="A5" s="23" t="s">
        <v>3</v>
      </c>
      <c r="B5" s="23"/>
      <c r="C5" s="23"/>
      <c r="D5" s="23"/>
      <c r="E5" s="23"/>
      <c r="F5" s="23"/>
      <c r="G5" s="23"/>
      <c r="H5" s="23"/>
    </row>
    <row r="6" spans="1:8" ht="8.4499999999999993" customHeight="1" x14ac:dyDescent="0.25"/>
    <row r="7" spans="1:8" s="24" customFormat="1" ht="25.15" customHeight="1" x14ac:dyDescent="0.25">
      <c r="B7" s="12" t="s">
        <v>92</v>
      </c>
      <c r="C7" s="12"/>
      <c r="D7" s="12"/>
      <c r="E7" s="12"/>
      <c r="F7" s="12"/>
      <c r="G7" s="12"/>
      <c r="H7" s="12"/>
    </row>
    <row r="8" spans="1:8" s="24" customFormat="1" ht="25.15" customHeight="1" x14ac:dyDescent="0.25">
      <c r="B8" s="12" t="s">
        <v>93</v>
      </c>
      <c r="C8" s="12"/>
      <c r="D8" s="12"/>
      <c r="E8" s="12"/>
      <c r="F8" s="12"/>
      <c r="G8" s="12"/>
      <c r="H8" s="12"/>
    </row>
    <row r="9" spans="1:8" s="24" customFormat="1" ht="25.15" customHeight="1" x14ac:dyDescent="0.25">
      <c r="B9" s="12" t="s">
        <v>94</v>
      </c>
      <c r="C9" s="12"/>
      <c r="D9" s="12"/>
      <c r="E9" s="12"/>
      <c r="F9" s="12"/>
      <c r="G9" s="12"/>
      <c r="H9" s="12"/>
    </row>
    <row r="10" spans="1:8" s="24" customFormat="1" ht="20.100000000000001" customHeight="1" x14ac:dyDescent="0.25">
      <c r="B10" s="1"/>
      <c r="C10" s="1"/>
    </row>
    <row r="11" spans="1:8" s="11" customFormat="1" ht="64.5" customHeight="1" x14ac:dyDescent="0.25">
      <c r="A11" s="25" t="s">
        <v>4</v>
      </c>
      <c r="B11" s="26" t="s">
        <v>5</v>
      </c>
      <c r="C11" s="26"/>
      <c r="D11" s="26"/>
      <c r="E11" s="25" t="s">
        <v>6</v>
      </c>
      <c r="F11" s="2" t="s">
        <v>7</v>
      </c>
      <c r="G11" s="27" t="s">
        <v>8</v>
      </c>
      <c r="H11" s="25" t="s">
        <v>9</v>
      </c>
    </row>
    <row r="12" spans="1:8" s="11" customFormat="1" ht="26.25" customHeight="1" x14ac:dyDescent="0.25">
      <c r="A12" s="28" t="s">
        <v>10</v>
      </c>
      <c r="B12" s="29" t="s">
        <v>11</v>
      </c>
      <c r="C12" s="30"/>
      <c r="D12" s="31"/>
      <c r="E12" s="28" t="s">
        <v>12</v>
      </c>
      <c r="F12" s="28" t="s">
        <v>13</v>
      </c>
      <c r="G12" s="28" t="s">
        <v>14</v>
      </c>
      <c r="H12" s="28" t="s">
        <v>15</v>
      </c>
    </row>
    <row r="13" spans="1:8" s="11" customFormat="1" ht="43.9" customHeight="1" x14ac:dyDescent="0.25">
      <c r="A13" s="25" t="s">
        <v>16</v>
      </c>
      <c r="B13" s="32" t="s">
        <v>17</v>
      </c>
      <c r="C13" s="32"/>
      <c r="D13" s="32"/>
      <c r="E13" s="33">
        <f>E14+E20</f>
        <v>20</v>
      </c>
      <c r="F13" s="34">
        <f>F14+F20</f>
        <v>19</v>
      </c>
      <c r="G13" s="34">
        <f>G14+G20</f>
        <v>0</v>
      </c>
      <c r="H13" s="25"/>
    </row>
    <row r="14" spans="1:8" s="35" customFormat="1" ht="44.45" customHeight="1" x14ac:dyDescent="0.25">
      <c r="A14" s="4">
        <v>1</v>
      </c>
      <c r="B14" s="32" t="s">
        <v>18</v>
      </c>
      <c r="C14" s="32"/>
      <c r="D14" s="32"/>
      <c r="E14" s="33">
        <f>SUM(E15:E19)</f>
        <v>10</v>
      </c>
      <c r="F14" s="34">
        <f>SUM(F15:F19)</f>
        <v>9</v>
      </c>
      <c r="G14" s="34">
        <f>SUM(G15:G19)</f>
        <v>0</v>
      </c>
      <c r="H14" s="4"/>
    </row>
    <row r="15" spans="1:8" s="35" customFormat="1" ht="45.6" customHeight="1" x14ac:dyDescent="0.25">
      <c r="A15" s="4" t="s">
        <v>19</v>
      </c>
      <c r="B15" s="13" t="s">
        <v>20</v>
      </c>
      <c r="C15" s="14"/>
      <c r="D15" s="15"/>
      <c r="E15" s="4">
        <v>2</v>
      </c>
      <c r="F15" s="4">
        <v>2</v>
      </c>
      <c r="G15" s="4"/>
      <c r="H15" s="4"/>
    </row>
    <row r="16" spans="1:8" s="37" customFormat="1" ht="46.9" customHeight="1" x14ac:dyDescent="0.25">
      <c r="A16" s="4" t="s">
        <v>21</v>
      </c>
      <c r="B16" s="13" t="s">
        <v>22</v>
      </c>
      <c r="C16" s="14"/>
      <c r="D16" s="15"/>
      <c r="E16" s="4">
        <v>2</v>
      </c>
      <c r="F16" s="36">
        <v>2</v>
      </c>
      <c r="G16" s="36"/>
      <c r="H16" s="36"/>
    </row>
    <row r="17" spans="1:8" s="37" customFormat="1" ht="72.599999999999994" customHeight="1" x14ac:dyDescent="0.25">
      <c r="A17" s="4" t="s">
        <v>23</v>
      </c>
      <c r="B17" s="13" t="s">
        <v>24</v>
      </c>
      <c r="C17" s="14"/>
      <c r="D17" s="15"/>
      <c r="E17" s="4">
        <v>2</v>
      </c>
      <c r="F17" s="36">
        <v>1</v>
      </c>
      <c r="G17" s="36"/>
      <c r="H17" s="36"/>
    </row>
    <row r="18" spans="1:8" s="37" customFormat="1" ht="48.6" customHeight="1" x14ac:dyDescent="0.25">
      <c r="A18" s="4" t="s">
        <v>25</v>
      </c>
      <c r="B18" s="13" t="s">
        <v>26</v>
      </c>
      <c r="C18" s="14"/>
      <c r="D18" s="15"/>
      <c r="E18" s="4">
        <v>2</v>
      </c>
      <c r="F18" s="36">
        <v>2</v>
      </c>
      <c r="G18" s="36"/>
      <c r="H18" s="36"/>
    </row>
    <row r="19" spans="1:8" s="37" customFormat="1" ht="50.45" customHeight="1" x14ac:dyDescent="0.25">
      <c r="A19" s="4" t="s">
        <v>27</v>
      </c>
      <c r="B19" s="13" t="s">
        <v>28</v>
      </c>
      <c r="C19" s="14"/>
      <c r="D19" s="15"/>
      <c r="E19" s="4">
        <v>2</v>
      </c>
      <c r="F19" s="36">
        <v>2</v>
      </c>
      <c r="G19" s="36"/>
      <c r="H19" s="36"/>
    </row>
    <row r="20" spans="1:8" s="35" customFormat="1" ht="126.6" customHeight="1" x14ac:dyDescent="0.25">
      <c r="A20" s="4">
        <v>2</v>
      </c>
      <c r="B20" s="38" t="s">
        <v>29</v>
      </c>
      <c r="C20" s="39"/>
      <c r="D20" s="40"/>
      <c r="E20" s="33">
        <f>SUM(E21:E25)</f>
        <v>10</v>
      </c>
      <c r="F20" s="34">
        <f>SUM(F21:F25)</f>
        <v>10</v>
      </c>
      <c r="G20" s="34">
        <f>SUM(G21:G25)</f>
        <v>0</v>
      </c>
      <c r="H20" s="4"/>
    </row>
    <row r="21" spans="1:8" s="37" customFormat="1" ht="69" customHeight="1" x14ac:dyDescent="0.25">
      <c r="A21" s="4" t="s">
        <v>30</v>
      </c>
      <c r="B21" s="13" t="s">
        <v>31</v>
      </c>
      <c r="C21" s="14"/>
      <c r="D21" s="15"/>
      <c r="E21" s="4">
        <v>2</v>
      </c>
      <c r="F21" s="36">
        <v>2</v>
      </c>
      <c r="G21" s="36"/>
      <c r="H21" s="36"/>
    </row>
    <row r="22" spans="1:8" s="37" customFormat="1" ht="49.5" customHeight="1" x14ac:dyDescent="0.25">
      <c r="A22" s="4" t="s">
        <v>32</v>
      </c>
      <c r="B22" s="13" t="s">
        <v>33</v>
      </c>
      <c r="C22" s="14"/>
      <c r="D22" s="15"/>
      <c r="E22" s="4">
        <v>2</v>
      </c>
      <c r="F22" s="36">
        <v>2</v>
      </c>
      <c r="G22" s="36"/>
      <c r="H22" s="36"/>
    </row>
    <row r="23" spans="1:8" s="37" customFormat="1" ht="52.5" customHeight="1" x14ac:dyDescent="0.25">
      <c r="A23" s="4" t="s">
        <v>34</v>
      </c>
      <c r="B23" s="13" t="s">
        <v>35</v>
      </c>
      <c r="C23" s="14"/>
      <c r="D23" s="15"/>
      <c r="E23" s="4">
        <v>2</v>
      </c>
      <c r="F23" s="36">
        <v>2</v>
      </c>
      <c r="G23" s="36"/>
      <c r="H23" s="36"/>
    </row>
    <row r="24" spans="1:8" s="35" customFormat="1" ht="66.75" customHeight="1" x14ac:dyDescent="0.25">
      <c r="A24" s="4" t="s">
        <v>36</v>
      </c>
      <c r="B24" s="13" t="s">
        <v>37</v>
      </c>
      <c r="C24" s="14"/>
      <c r="D24" s="15"/>
      <c r="E24" s="4">
        <v>2</v>
      </c>
      <c r="F24" s="4">
        <v>2</v>
      </c>
      <c r="G24" s="4"/>
      <c r="H24" s="4"/>
    </row>
    <row r="25" spans="1:8" s="35" customFormat="1" ht="84" customHeight="1" x14ac:dyDescent="0.25">
      <c r="A25" s="4" t="s">
        <v>38</v>
      </c>
      <c r="B25" s="13" t="s">
        <v>39</v>
      </c>
      <c r="C25" s="14"/>
      <c r="D25" s="15"/>
      <c r="E25" s="4">
        <v>2</v>
      </c>
      <c r="F25" s="4">
        <v>2</v>
      </c>
      <c r="G25" s="4"/>
      <c r="H25" s="4"/>
    </row>
    <row r="26" spans="1:8" s="11" customFormat="1" ht="21" customHeight="1" x14ac:dyDescent="0.25">
      <c r="A26" s="25" t="s">
        <v>40</v>
      </c>
      <c r="B26" s="41" t="s">
        <v>41</v>
      </c>
      <c r="C26" s="42"/>
      <c r="D26" s="43"/>
      <c r="E26" s="33">
        <f>E27+E33+E39</f>
        <v>30</v>
      </c>
      <c r="F26" s="34">
        <f>F27+F33+F39</f>
        <v>30</v>
      </c>
      <c r="G26" s="34">
        <f>G27+G33+G39</f>
        <v>0</v>
      </c>
      <c r="H26" s="25"/>
    </row>
    <row r="27" spans="1:8" s="35" customFormat="1" ht="72" customHeight="1" x14ac:dyDescent="0.25">
      <c r="A27" s="4">
        <v>1</v>
      </c>
      <c r="B27" s="38" t="s">
        <v>42</v>
      </c>
      <c r="C27" s="39"/>
      <c r="D27" s="40"/>
      <c r="E27" s="33">
        <f>SUM(E28:E32)</f>
        <v>10</v>
      </c>
      <c r="F27" s="34">
        <f>SUM(F28:F32)</f>
        <v>10</v>
      </c>
      <c r="G27" s="34">
        <f>SUM(G28:G32)</f>
        <v>0</v>
      </c>
      <c r="H27" s="4"/>
    </row>
    <row r="28" spans="1:8" s="37" customFormat="1" ht="39.6" customHeight="1" x14ac:dyDescent="0.25">
      <c r="A28" s="4" t="s">
        <v>19</v>
      </c>
      <c r="B28" s="13" t="s">
        <v>43</v>
      </c>
      <c r="C28" s="14"/>
      <c r="D28" s="15"/>
      <c r="E28" s="4">
        <v>2</v>
      </c>
      <c r="F28" s="36">
        <v>2</v>
      </c>
      <c r="G28" s="36"/>
      <c r="H28" s="36"/>
    </row>
    <row r="29" spans="1:8" s="37" customFormat="1" ht="51.6" customHeight="1" x14ac:dyDescent="0.25">
      <c r="A29" s="4" t="s">
        <v>21</v>
      </c>
      <c r="B29" s="13" t="s">
        <v>44</v>
      </c>
      <c r="C29" s="14"/>
      <c r="D29" s="15"/>
      <c r="E29" s="4">
        <v>2</v>
      </c>
      <c r="F29" s="36">
        <v>2</v>
      </c>
      <c r="G29" s="36"/>
      <c r="H29" s="36"/>
    </row>
    <row r="30" spans="1:8" s="37" customFormat="1" ht="54.6" customHeight="1" x14ac:dyDescent="0.25">
      <c r="A30" s="4" t="s">
        <v>23</v>
      </c>
      <c r="B30" s="13" t="s">
        <v>45</v>
      </c>
      <c r="C30" s="14"/>
      <c r="D30" s="15"/>
      <c r="E30" s="4">
        <v>2</v>
      </c>
      <c r="F30" s="36">
        <v>2</v>
      </c>
      <c r="G30" s="36"/>
      <c r="H30" s="36"/>
    </row>
    <row r="31" spans="1:8" s="37" customFormat="1" ht="54" customHeight="1" x14ac:dyDescent="0.25">
      <c r="A31" s="4" t="s">
        <v>25</v>
      </c>
      <c r="B31" s="13" t="s">
        <v>46</v>
      </c>
      <c r="C31" s="14"/>
      <c r="D31" s="15"/>
      <c r="E31" s="4">
        <v>2</v>
      </c>
      <c r="F31" s="36">
        <v>2</v>
      </c>
      <c r="G31" s="36"/>
      <c r="H31" s="36"/>
    </row>
    <row r="32" spans="1:8" s="37" customFormat="1" ht="88.9" customHeight="1" x14ac:dyDescent="0.25">
      <c r="A32" s="4" t="s">
        <v>27</v>
      </c>
      <c r="B32" s="13" t="s">
        <v>47</v>
      </c>
      <c r="C32" s="14"/>
      <c r="D32" s="15"/>
      <c r="E32" s="4">
        <v>2</v>
      </c>
      <c r="F32" s="36">
        <v>2</v>
      </c>
      <c r="G32" s="36"/>
      <c r="H32" s="36"/>
    </row>
    <row r="33" spans="1:8" s="35" customFormat="1" ht="85.9" customHeight="1" x14ac:dyDescent="0.25">
      <c r="A33" s="4">
        <v>2</v>
      </c>
      <c r="B33" s="32" t="s">
        <v>48</v>
      </c>
      <c r="C33" s="32"/>
      <c r="D33" s="32"/>
      <c r="E33" s="33">
        <f>SUM(E34:E38)</f>
        <v>10</v>
      </c>
      <c r="F33" s="34">
        <f>SUM(F34:F38)</f>
        <v>10</v>
      </c>
      <c r="G33" s="34">
        <f>SUM(G34:G38)</f>
        <v>0</v>
      </c>
      <c r="H33" s="4"/>
    </row>
    <row r="34" spans="1:8" s="37" customFormat="1" ht="51.75" customHeight="1" x14ac:dyDescent="0.25">
      <c r="A34" s="4" t="s">
        <v>30</v>
      </c>
      <c r="B34" s="13" t="s">
        <v>49</v>
      </c>
      <c r="C34" s="14"/>
      <c r="D34" s="15"/>
      <c r="E34" s="4">
        <v>2</v>
      </c>
      <c r="F34" s="36">
        <v>2</v>
      </c>
      <c r="G34" s="36"/>
      <c r="H34" s="36"/>
    </row>
    <row r="35" spans="1:8" s="37" customFormat="1" ht="70.150000000000006" customHeight="1" x14ac:dyDescent="0.25">
      <c r="A35" s="4" t="s">
        <v>32</v>
      </c>
      <c r="B35" s="13" t="s">
        <v>50</v>
      </c>
      <c r="C35" s="14"/>
      <c r="D35" s="15"/>
      <c r="E35" s="4">
        <v>2</v>
      </c>
      <c r="F35" s="36">
        <v>2</v>
      </c>
      <c r="G35" s="36"/>
      <c r="H35" s="36"/>
    </row>
    <row r="36" spans="1:8" s="37" customFormat="1" ht="52.5" customHeight="1" x14ac:dyDescent="0.25">
      <c r="A36" s="4" t="s">
        <v>34</v>
      </c>
      <c r="B36" s="13" t="s">
        <v>51</v>
      </c>
      <c r="C36" s="14"/>
      <c r="D36" s="15"/>
      <c r="E36" s="4">
        <v>2</v>
      </c>
      <c r="F36" s="36">
        <v>2</v>
      </c>
      <c r="G36" s="36"/>
      <c r="H36" s="36"/>
    </row>
    <row r="37" spans="1:8" s="37" customFormat="1" ht="136.15" customHeight="1" x14ac:dyDescent="0.25">
      <c r="A37" s="4" t="s">
        <v>36</v>
      </c>
      <c r="B37" s="13" t="s">
        <v>52</v>
      </c>
      <c r="C37" s="14"/>
      <c r="D37" s="15"/>
      <c r="E37" s="4">
        <v>2</v>
      </c>
      <c r="F37" s="36">
        <v>2</v>
      </c>
      <c r="G37" s="36"/>
      <c r="H37" s="36"/>
    </row>
    <row r="38" spans="1:8" s="37" customFormat="1" ht="66.599999999999994" customHeight="1" x14ac:dyDescent="0.25">
      <c r="A38" s="4" t="s">
        <v>38</v>
      </c>
      <c r="B38" s="13" t="s">
        <v>53</v>
      </c>
      <c r="C38" s="14"/>
      <c r="D38" s="15"/>
      <c r="E38" s="4">
        <v>2</v>
      </c>
      <c r="F38" s="36">
        <v>2</v>
      </c>
      <c r="G38" s="36"/>
      <c r="H38" s="36"/>
    </row>
    <row r="39" spans="1:8" s="35" customFormat="1" ht="59.45" customHeight="1" x14ac:dyDescent="0.25">
      <c r="A39" s="4">
        <v>3</v>
      </c>
      <c r="B39" s="32" t="s">
        <v>54</v>
      </c>
      <c r="C39" s="32"/>
      <c r="D39" s="32"/>
      <c r="E39" s="33">
        <f>SUM(E40:E44)</f>
        <v>10</v>
      </c>
      <c r="F39" s="34">
        <f>SUM(F40:F44)</f>
        <v>10</v>
      </c>
      <c r="G39" s="34">
        <f>SUM(G40:G44)</f>
        <v>0</v>
      </c>
      <c r="H39" s="4"/>
    </row>
    <row r="40" spans="1:8" s="37" customFormat="1" ht="89.45" customHeight="1" x14ac:dyDescent="0.25">
      <c r="A40" s="4" t="s">
        <v>55</v>
      </c>
      <c r="B40" s="13" t="s">
        <v>56</v>
      </c>
      <c r="C40" s="14"/>
      <c r="D40" s="15"/>
      <c r="E40" s="4">
        <v>2</v>
      </c>
      <c r="F40" s="36">
        <v>2</v>
      </c>
      <c r="G40" s="36"/>
      <c r="H40" s="36"/>
    </row>
    <row r="41" spans="1:8" s="37" customFormat="1" ht="37.9" customHeight="1" x14ac:dyDescent="0.25">
      <c r="A41" s="4" t="s">
        <v>57</v>
      </c>
      <c r="B41" s="13" t="s">
        <v>58</v>
      </c>
      <c r="C41" s="14"/>
      <c r="D41" s="15"/>
      <c r="E41" s="4">
        <v>2</v>
      </c>
      <c r="F41" s="36">
        <v>2</v>
      </c>
      <c r="G41" s="36"/>
      <c r="H41" s="36"/>
    </row>
    <row r="42" spans="1:8" s="37" customFormat="1" ht="52.9" customHeight="1" x14ac:dyDescent="0.25">
      <c r="A42" s="4" t="s">
        <v>59</v>
      </c>
      <c r="B42" s="13" t="s">
        <v>60</v>
      </c>
      <c r="C42" s="14"/>
      <c r="D42" s="15"/>
      <c r="E42" s="4">
        <v>2</v>
      </c>
      <c r="F42" s="36">
        <v>2</v>
      </c>
      <c r="G42" s="36"/>
      <c r="H42" s="36"/>
    </row>
    <row r="43" spans="1:8" s="37" customFormat="1" ht="64.900000000000006" customHeight="1" x14ac:dyDescent="0.25">
      <c r="A43" s="4" t="s">
        <v>61</v>
      </c>
      <c r="B43" s="13" t="s">
        <v>62</v>
      </c>
      <c r="C43" s="14"/>
      <c r="D43" s="15"/>
      <c r="E43" s="4">
        <v>2</v>
      </c>
      <c r="F43" s="36">
        <v>2</v>
      </c>
      <c r="G43" s="36"/>
      <c r="H43" s="36"/>
    </row>
    <row r="44" spans="1:8" s="37" customFormat="1" ht="67.150000000000006" customHeight="1" x14ac:dyDescent="0.25">
      <c r="A44" s="4" t="s">
        <v>63</v>
      </c>
      <c r="B44" s="13" t="s">
        <v>64</v>
      </c>
      <c r="C44" s="14"/>
      <c r="D44" s="15"/>
      <c r="E44" s="4">
        <v>2</v>
      </c>
      <c r="F44" s="36">
        <v>2</v>
      </c>
      <c r="G44" s="36"/>
      <c r="H44" s="36"/>
    </row>
    <row r="45" spans="1:8" s="11" customFormat="1" ht="49.15" customHeight="1" x14ac:dyDescent="0.25">
      <c r="A45" s="25" t="s">
        <v>65</v>
      </c>
      <c r="B45" s="38" t="s">
        <v>66</v>
      </c>
      <c r="C45" s="39"/>
      <c r="D45" s="40"/>
      <c r="E45" s="33">
        <v>50</v>
      </c>
      <c r="F45" s="34">
        <f>SUM(F46:F51)</f>
        <v>45</v>
      </c>
      <c r="G45" s="34">
        <f>SUM(G46:G51)</f>
        <v>0</v>
      </c>
      <c r="H45" s="25"/>
    </row>
    <row r="46" spans="1:8" s="35" customFormat="1" ht="27" customHeight="1" x14ac:dyDescent="0.25">
      <c r="A46" s="4"/>
      <c r="B46" s="44" t="s">
        <v>67</v>
      </c>
      <c r="C46" s="45"/>
      <c r="D46" s="46"/>
      <c r="E46" s="4">
        <v>50</v>
      </c>
      <c r="F46" s="4"/>
      <c r="G46" s="4"/>
      <c r="H46" s="4"/>
    </row>
    <row r="47" spans="1:8" s="35" customFormat="1" ht="27" customHeight="1" x14ac:dyDescent="0.25">
      <c r="A47" s="4"/>
      <c r="B47" s="44" t="s">
        <v>68</v>
      </c>
      <c r="C47" s="45"/>
      <c r="D47" s="46"/>
      <c r="E47" s="4">
        <v>45</v>
      </c>
      <c r="F47" s="4">
        <v>45</v>
      </c>
      <c r="G47" s="4"/>
      <c r="H47" s="4"/>
    </row>
    <row r="48" spans="1:8" s="35" customFormat="1" ht="27" customHeight="1" x14ac:dyDescent="0.25">
      <c r="A48" s="4"/>
      <c r="B48" s="44" t="s">
        <v>69</v>
      </c>
      <c r="C48" s="45"/>
      <c r="D48" s="46"/>
      <c r="E48" s="4">
        <v>40</v>
      </c>
      <c r="F48" s="4"/>
      <c r="G48" s="4"/>
      <c r="H48" s="4"/>
    </row>
    <row r="49" spans="1:8" s="35" customFormat="1" ht="27" customHeight="1" x14ac:dyDescent="0.25">
      <c r="A49" s="4"/>
      <c r="B49" s="44" t="s">
        <v>70</v>
      </c>
      <c r="C49" s="45"/>
      <c r="D49" s="46"/>
      <c r="E49" s="4">
        <v>30</v>
      </c>
      <c r="F49" s="4"/>
      <c r="G49" s="4"/>
      <c r="H49" s="4"/>
    </row>
    <row r="50" spans="1:8" s="35" customFormat="1" ht="27" customHeight="1" x14ac:dyDescent="0.25">
      <c r="A50" s="4"/>
      <c r="B50" s="44" t="s">
        <v>71</v>
      </c>
      <c r="C50" s="45"/>
      <c r="D50" s="46"/>
      <c r="E50" s="4">
        <v>25</v>
      </c>
      <c r="F50" s="4"/>
      <c r="G50" s="4"/>
      <c r="H50" s="4"/>
    </row>
    <row r="51" spans="1:8" s="35" customFormat="1" ht="27" customHeight="1" x14ac:dyDescent="0.25">
      <c r="A51" s="4"/>
      <c r="B51" s="44" t="s">
        <v>72</v>
      </c>
      <c r="C51" s="45"/>
      <c r="D51" s="46"/>
      <c r="E51" s="4">
        <v>0</v>
      </c>
      <c r="F51" s="4"/>
      <c r="G51" s="4"/>
      <c r="H51" s="4"/>
    </row>
    <row r="52" spans="1:8" s="11" customFormat="1" ht="27" customHeight="1" x14ac:dyDescent="0.25">
      <c r="A52" s="25"/>
      <c r="B52" s="47" t="s">
        <v>73</v>
      </c>
      <c r="C52" s="48"/>
      <c r="D52" s="49"/>
      <c r="E52" s="25">
        <f>E13+E26+E45</f>
        <v>100</v>
      </c>
      <c r="F52" s="50">
        <f>F13+F26+F45</f>
        <v>94</v>
      </c>
      <c r="G52" s="50">
        <f>G13+G26+G45</f>
        <v>0</v>
      </c>
      <c r="H52" s="25"/>
    </row>
    <row r="53" spans="1:8" ht="9.75" customHeight="1" x14ac:dyDescent="0.25">
      <c r="C53" s="8"/>
      <c r="D53" s="8"/>
    </row>
    <row r="54" spans="1:8" ht="20.25" customHeight="1" x14ac:dyDescent="0.25">
      <c r="B54" s="51" t="s">
        <v>74</v>
      </c>
      <c r="C54" s="51"/>
      <c r="D54" s="51"/>
    </row>
    <row r="55" spans="1:8" s="24" customFormat="1" ht="66.75" customHeight="1" x14ac:dyDescent="0.25">
      <c r="A55" s="17" t="s">
        <v>75</v>
      </c>
      <c r="B55" s="17"/>
      <c r="C55" s="17"/>
      <c r="D55" s="2" t="s">
        <v>76</v>
      </c>
      <c r="E55" s="2" t="s">
        <v>77</v>
      </c>
      <c r="F55" s="3" t="s">
        <v>78</v>
      </c>
      <c r="G55" s="2" t="s">
        <v>79</v>
      </c>
      <c r="H55" s="52"/>
    </row>
    <row r="56" spans="1:8" ht="33" customHeight="1" x14ac:dyDescent="0.25">
      <c r="A56" s="16" t="s">
        <v>80</v>
      </c>
      <c r="B56" s="16"/>
      <c r="C56" s="16"/>
      <c r="D56" s="4" t="s">
        <v>81</v>
      </c>
      <c r="E56" s="4" t="s">
        <v>95</v>
      </c>
      <c r="F56" s="5"/>
      <c r="G56" s="6" t="str">
        <f>IF(AND(80&lt;=G52,G52&lt;100),G52,"")</f>
        <v/>
      </c>
      <c r="H56" s="53"/>
    </row>
    <row r="57" spans="1:8" ht="47.25" customHeight="1" x14ac:dyDescent="0.25">
      <c r="A57" s="16" t="s">
        <v>82</v>
      </c>
      <c r="B57" s="16"/>
      <c r="C57" s="16"/>
      <c r="D57" s="4" t="s">
        <v>83</v>
      </c>
      <c r="E57" s="4"/>
      <c r="F57" s="5"/>
      <c r="G57" s="6" t="str">
        <f>IF(AND(65&lt;=G52,G52&lt;80),G52,"")</f>
        <v/>
      </c>
      <c r="H57" s="53"/>
    </row>
    <row r="58" spans="1:8" ht="53.25" customHeight="1" x14ac:dyDescent="0.25">
      <c r="A58" s="16" t="s">
        <v>84</v>
      </c>
      <c r="B58" s="16"/>
      <c r="C58" s="16"/>
      <c r="D58" s="4" t="s">
        <v>85</v>
      </c>
      <c r="E58" s="4"/>
      <c r="F58" s="5"/>
      <c r="G58" s="6" t="str">
        <f>IF(AND(50&lt;=G52,G52&lt;65),G52,"")</f>
        <v/>
      </c>
      <c r="H58" s="53"/>
    </row>
    <row r="59" spans="1:8" ht="32.450000000000003" customHeight="1" x14ac:dyDescent="0.25">
      <c r="A59" s="16" t="s">
        <v>86</v>
      </c>
      <c r="B59" s="16"/>
      <c r="C59" s="16"/>
      <c r="D59" s="4" t="s">
        <v>87</v>
      </c>
      <c r="E59" s="4"/>
      <c r="F59" s="5"/>
      <c r="G59" s="6" t="str">
        <f>IF(AND(0&lt;G52,G52&lt;50),G52,"")</f>
        <v/>
      </c>
      <c r="H59" s="53"/>
    </row>
    <row r="60" spans="1:8" ht="3" customHeight="1" x14ac:dyDescent="0.25"/>
    <row r="61" spans="1:8" s="9" customFormat="1" ht="20.25" customHeight="1" x14ac:dyDescent="0.25">
      <c r="B61" s="10"/>
      <c r="C61" s="18" t="s">
        <v>97</v>
      </c>
      <c r="D61" s="18"/>
      <c r="E61" s="18"/>
      <c r="F61" s="18"/>
      <c r="G61" s="18"/>
      <c r="H61" s="10"/>
    </row>
    <row r="62" spans="1:8" s="11" customFormat="1" ht="35.25" customHeight="1" x14ac:dyDescent="0.25">
      <c r="C62" s="19" t="s">
        <v>88</v>
      </c>
      <c r="D62" s="19"/>
      <c r="E62" s="19"/>
      <c r="F62" s="19"/>
      <c r="G62" s="19"/>
      <c r="H62" s="54"/>
    </row>
    <row r="64" spans="1:8" ht="22.5" customHeight="1" x14ac:dyDescent="0.25">
      <c r="C64" s="55" t="s">
        <v>96</v>
      </c>
      <c r="D64" s="55"/>
      <c r="E64" s="55"/>
      <c r="F64" s="55"/>
      <c r="G64" s="55"/>
    </row>
    <row r="66" spans="2:7" x14ac:dyDescent="0.25">
      <c r="B66" s="56" t="s">
        <v>89</v>
      </c>
      <c r="C66" s="56"/>
      <c r="D66" s="56"/>
      <c r="E66" s="56"/>
      <c r="F66" s="56"/>
      <c r="G66" s="57"/>
    </row>
    <row r="67" spans="2:7" ht="92.45" customHeight="1" x14ac:dyDescent="0.25">
      <c r="B67" s="58" t="s">
        <v>90</v>
      </c>
      <c r="C67" s="59"/>
      <c r="D67" s="59"/>
      <c r="E67" s="59"/>
      <c r="F67" s="59"/>
      <c r="G67" s="60"/>
    </row>
    <row r="68" spans="2:7" ht="30" customHeight="1" x14ac:dyDescent="0.25">
      <c r="B68" s="61"/>
      <c r="C68" s="62" t="s">
        <v>98</v>
      </c>
      <c r="D68" s="62"/>
      <c r="E68" s="62"/>
      <c r="F68" s="62"/>
      <c r="G68" s="62"/>
    </row>
    <row r="69" spans="2:7" ht="40.15" customHeight="1" x14ac:dyDescent="0.25">
      <c r="B69" s="63"/>
      <c r="C69" s="64" t="s">
        <v>91</v>
      </c>
      <c r="D69" s="64"/>
      <c r="E69" s="64"/>
      <c r="F69" s="64"/>
      <c r="G69" s="64"/>
    </row>
    <row r="70" spans="2:7" x14ac:dyDescent="0.25">
      <c r="B70" s="65"/>
      <c r="C70" s="57"/>
      <c r="D70" s="57"/>
      <c r="E70" s="57"/>
      <c r="F70" s="57"/>
      <c r="G70" s="57"/>
    </row>
    <row r="71" spans="2:7" x14ac:dyDescent="0.25">
      <c r="B71" s="65"/>
      <c r="C71" s="57"/>
      <c r="D71" s="57"/>
      <c r="E71" s="57"/>
      <c r="F71" s="57"/>
      <c r="G71" s="57"/>
    </row>
    <row r="72" spans="2:7" x14ac:dyDescent="0.25">
      <c r="B72" s="65"/>
      <c r="C72" s="57"/>
      <c r="D72" s="57"/>
      <c r="E72" s="57"/>
      <c r="F72" s="57"/>
      <c r="G72" s="57"/>
    </row>
  </sheetData>
  <mergeCells count="62">
    <mergeCell ref="C69:G69"/>
    <mergeCell ref="A59:C59"/>
    <mergeCell ref="C61:G61"/>
    <mergeCell ref="C62:G62"/>
    <mergeCell ref="B66:F66"/>
    <mergeCell ref="B67:G67"/>
    <mergeCell ref="C68:G68"/>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8:H8"/>
    <mergeCell ref="C64:G64"/>
    <mergeCell ref="A2:C2"/>
    <mergeCell ref="D2:H2"/>
    <mergeCell ref="A3:B3"/>
    <mergeCell ref="A5:H5"/>
    <mergeCell ref="B7:H7"/>
    <mergeCell ref="B21:D21"/>
    <mergeCell ref="B9:H9"/>
    <mergeCell ref="B11:D11"/>
    <mergeCell ref="B12:D12"/>
    <mergeCell ref="B13:D13"/>
    <mergeCell ref="B14:D14"/>
    <mergeCell ref="B15:D15"/>
    <mergeCell ref="B16:D16"/>
    <mergeCell ref="B17:D17"/>
  </mergeCells>
  <printOptions horizontalCentered="1"/>
  <pageMargins left="0.31" right="0.3" top="0.47" bottom="0.37"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2019-01-02T07:58:12Z</cp:lastPrinted>
  <dcterms:created xsi:type="dcterms:W3CDTF">2018-12-28T07:52:40Z</dcterms:created>
  <dcterms:modified xsi:type="dcterms:W3CDTF">2019-01-02T08:03:57Z</dcterms:modified>
</cp:coreProperties>
</file>